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FCF24515-DD39-4829-99D4-884E2F8C748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OTE 2" sheetId="4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4" l="1"/>
  <c r="F24" i="4"/>
  <c r="F14" i="4"/>
  <c r="F15" i="4"/>
  <c r="F13" i="4"/>
  <c r="F21" i="4" l="1"/>
  <c r="F22" i="4"/>
  <c r="F20" i="4"/>
  <c r="M20" i="4"/>
  <c r="F25" i="4" l="1"/>
  <c r="M25" i="4"/>
  <c r="F11" i="4" l="1"/>
  <c r="M11" i="4" l="1"/>
  <c r="M16" i="4" s="1"/>
  <c r="F12" i="4"/>
  <c r="F16" i="4" s="1"/>
  <c r="C27" i="4" l="1"/>
  <c r="E14" i="3"/>
  <c r="D14" i="3" s="1"/>
  <c r="C14" i="3"/>
  <c r="C15" i="3" s="1"/>
  <c r="G12" i="3"/>
  <c r="J11" i="3"/>
  <c r="I11" i="3"/>
  <c r="J10" i="3"/>
  <c r="I10" i="3"/>
  <c r="J9" i="3"/>
  <c r="I9" i="3"/>
  <c r="E14" i="2" l="1"/>
  <c r="D14" i="2" s="1"/>
  <c r="G12" i="2"/>
  <c r="J11" i="2"/>
  <c r="I11" i="2"/>
  <c r="J10" i="2"/>
  <c r="I10" i="2"/>
  <c r="J9" i="2"/>
  <c r="C14" i="2" s="1"/>
  <c r="C15" i="2" s="1"/>
  <c r="I9" i="2"/>
</calcChain>
</file>

<file path=xl/sharedStrings.xml><?xml version="1.0" encoding="utf-8"?>
<sst xmlns="http://schemas.openxmlformats.org/spreadsheetml/2006/main" count="103" uniqueCount="44">
  <si>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</si>
  <si>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</si>
  <si>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</si>
  <si>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</si>
  <si>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</si>
  <si>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</si>
  <si>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</si>
  <si>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</si>
  <si>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</si>
  <si>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</si>
  <si>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</si>
  <si>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</si>
  <si>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</si>
  <si>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</si>
  <si>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</si>
  <si>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</si>
  <si>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</si>
  <si>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</si>
  <si>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</si>
  <si>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</si>
  <si>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</si>
  <si>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</si>
  <si>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LICT/99/029/2023/0095</t>
  </si>
  <si>
    <t>Centro</t>
  </si>
  <si>
    <t>Nº estimado de trayectos anuales.</t>
  </si>
  <si>
    <t>Presupuesto anual estimado</t>
  </si>
  <si>
    <t>TOTAL</t>
  </si>
  <si>
    <t>Nª kms estimados</t>
  </si>
  <si>
    <t>Precio máximo por km (€)</t>
  </si>
  <si>
    <t>Precio ofertado (€)</t>
  </si>
  <si>
    <t>*Nota: El importe ofertado total para la duración inicial se ha formulado multiplicando el presupuesto anual ofertado- según el precio ofertado y los consumos anuales estimados - por dos, ya que la duración inicial son dos años.</t>
  </si>
  <si>
    <r>
      <t xml:space="preserve">OFERTA ECONÓMICA: </t>
    </r>
    <r>
      <rPr>
        <b/>
        <u/>
        <sz val="20"/>
        <color theme="0"/>
        <rFont val="Calibri"/>
        <family val="2"/>
        <scheme val="minor"/>
      </rPr>
      <t>LOTE 2</t>
    </r>
  </si>
  <si>
    <t>Contratación del servicio de transporte de pacientes en ambulancia de los centros asistenciales de FREMAP, Mutua Colaboradora con la Seguridad Social Nº61, en Badajoz.</t>
  </si>
  <si>
    <t>Badajoz</t>
  </si>
  <si>
    <t>Don Benito</t>
  </si>
  <si>
    <t>Mérida</t>
  </si>
  <si>
    <t>Zafra</t>
  </si>
  <si>
    <t>Almendralejo</t>
  </si>
  <si>
    <t>Precio máximo por trayecto (€).
El trayecto no incluye ida y vuelta con paciente.</t>
  </si>
  <si>
    <r>
      <t xml:space="preserve">AMBULANCIA COLECTIVA (CLASE A2)
</t>
    </r>
    <r>
      <rPr>
        <b/>
        <sz val="12"/>
        <rFont val="Calibri"/>
        <family val="2"/>
        <scheme val="minor"/>
      </rPr>
      <t>SERVICIOS PROGRAMADOS</t>
    </r>
  </si>
  <si>
    <r>
      <t xml:space="preserve">AMBULANCIA INDIVIDUAL NO ASISTENCIAL (CLASE A1)
</t>
    </r>
    <r>
      <rPr>
        <b/>
        <sz val="12"/>
        <rFont val="Calibri"/>
        <family val="2"/>
        <scheme val="minor"/>
      </rPr>
      <t>SERVICIOS PROGRAMADOS Y NO PROGRAMADOS</t>
    </r>
  </si>
  <si>
    <r>
      <t xml:space="preserve">TRAYECTOS URBANOS.
</t>
    </r>
    <r>
      <rPr>
        <b/>
        <sz val="9"/>
        <rFont val="Calibri"/>
        <family val="2"/>
        <scheme val="minor"/>
      </rPr>
      <t xml:space="preserve">Son los trayectos que se realizan dentro del municipio en que se encuentra el Centro FREMAP y además, los trayectos en un radio de 15 km desde el Centro de FREMAP. </t>
    </r>
  </si>
  <si>
    <r>
      <t xml:space="preserve">TRAYECTOS URBANOS.
</t>
    </r>
    <r>
      <rPr>
        <b/>
        <sz val="9"/>
        <rFont val="Calibri"/>
        <family val="2"/>
        <scheme val="minor"/>
      </rPr>
      <t xml:space="preserve">Son los trayectos que se realizan dentro del municipio en que se encuentra el Centro FREMAP y además, los trayectos que se realizan en un radio de 15 km desde el Centro de FREMAP. </t>
    </r>
  </si>
  <si>
    <r>
      <t xml:space="preserve">TRAYECTOS INTERURBANO/INTERPROVINCIAL.
</t>
    </r>
    <r>
      <rPr>
        <b/>
        <sz val="9"/>
        <rFont val="Calibri"/>
        <family val="2"/>
        <scheme val="minor"/>
      </rPr>
      <t>Son interurbanos aquellos trayectos en los que la recogida o la llegada se realiza fuera del municipio en que se encuentra el centro de FREMAP o encontrándose en un radio de más de 15 Km desde el Centro FREMAP.
Son interprovinciales aquellos trayectos en los que la recogida o la llegada se realiza fuera de la provincia.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</si>
</sst>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u/>
      <sz val="20"/>
      <color theme="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99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44" fontId="14" fillId="0" borderId="0" applyFont="0" applyFill="0" applyBorder="0" applyAlignment="0" applyProtection="0"/>
    <xf numFmtId="0" fontId="14" fillId="17" borderId="0" applyNumberFormat="0" applyBorder="0" applyAlignment="0" applyProtection="0"/>
  </cellStyleXfs>
  <cellXfs count="10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Border="1"/>
    <xf numFmtId="4" fontId="7" fillId="7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7" fillId="11" borderId="1" xfId="0" applyNumberFormat="1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9" borderId="0" xfId="0" applyFill="1"/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4" fontId="17" fillId="0" borderId="0" xfId="1" applyNumberFormat="1" applyFont="1" applyFill="1" applyBorder="1" applyAlignment="1" applyProtection="1">
      <alignment horizontal="center" vertical="center" wrapText="1"/>
    </xf>
    <xf numFmtId="44" fontId="11" fillId="0" borderId="0" xfId="0" applyNumberFormat="1" applyFont="1"/>
    <xf numFmtId="4" fontId="15" fillId="0" borderId="8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14" fillId="0" borderId="2" xfId="0" applyNumberFormat="1" applyFont="1" applyBorder="1" applyAlignment="1">
      <alignment wrapText="1"/>
    </xf>
    <xf numFmtId="0" fontId="14" fillId="0" borderId="0" xfId="0" applyFont="1"/>
    <xf numFmtId="44" fontId="11" fillId="10" borderId="3" xfId="2" applyFont="1" applyFill="1" applyBorder="1" applyAlignment="1" applyProtection="1">
      <alignment horizontal="center" vertical="center" wrapText="1"/>
    </xf>
    <xf numFmtId="44" fontId="11" fillId="10" borderId="3" xfId="2" applyFont="1" applyFill="1" applyBorder="1" applyAlignment="1" applyProtection="1">
      <alignment horizontal="center" vertical="center"/>
    </xf>
    <xf numFmtId="44" fontId="11" fillId="10" borderId="1" xfId="2" applyFont="1" applyFill="1" applyBorder="1" applyAlignment="1" applyProtection="1">
      <alignment horizontal="center" vertical="center"/>
    </xf>
    <xf numFmtId="44" fontId="11" fillId="10" borderId="1" xfId="2" applyFont="1" applyFill="1" applyBorder="1" applyAlignment="1" applyProtection="1">
      <alignment horizontal="center" vertical="center" wrapText="1"/>
    </xf>
    <xf numFmtId="4" fontId="11" fillId="0" borderId="6" xfId="0" applyNumberFormat="1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left" vertical="center"/>
    </xf>
    <xf numFmtId="4" fontId="11" fillId="0" borderId="7" xfId="0" applyNumberFormat="1" applyFont="1" applyBorder="1" applyAlignment="1">
      <alignment horizontal="left" vertical="center"/>
    </xf>
    <xf numFmtId="4" fontId="7" fillId="7" borderId="3" xfId="0" applyNumberFormat="1" applyFont="1" applyFill="1" applyBorder="1" applyAlignment="1">
      <alignment horizontal="center" vertical="center"/>
    </xf>
    <xf numFmtId="4" fontId="11" fillId="18" borderId="6" xfId="0" applyNumberFormat="1" applyFont="1" applyFill="1" applyBorder="1" applyAlignment="1">
      <alignment horizontal="center" vertical="center" wrapText="1"/>
    </xf>
    <xf numFmtId="44" fontId="11" fillId="13" borderId="1" xfId="2" applyFont="1" applyFill="1" applyBorder="1" applyAlignment="1" applyProtection="1">
      <alignment horizontal="center" vertical="center" wrapText="1"/>
    </xf>
    <xf numFmtId="4" fontId="11" fillId="0" borderId="7" xfId="0" applyNumberFormat="1" applyFont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vertical="center" wrapText="1"/>
    </xf>
    <xf numFmtId="4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 vertical="center" wrapText="1"/>
    </xf>
    <xf numFmtId="4" fontId="11" fillId="18" borderId="1" xfId="0" applyNumberFormat="1" applyFont="1" applyFill="1" applyBorder="1" applyAlignment="1">
      <alignment horizontal="center" vertical="center" wrapText="1"/>
    </xf>
    <xf numFmtId="44" fontId="11" fillId="13" borderId="7" xfId="2" applyFont="1" applyFill="1" applyBorder="1" applyAlignment="1" applyProtection="1">
      <alignment horizontal="center" vertical="center" wrapText="1"/>
    </xf>
    <xf numFmtId="44" fontId="11" fillId="13" borderId="8" xfId="2" applyFont="1" applyFill="1" applyBorder="1" applyAlignment="1" applyProtection="1">
      <alignment horizontal="center" vertical="center" wrapText="1"/>
    </xf>
    <xf numFmtId="44" fontId="11" fillId="13" borderId="6" xfId="2" applyFont="1" applyFill="1" applyBorder="1" applyAlignment="1" applyProtection="1">
      <alignment horizontal="center" vertical="center" wrapText="1"/>
    </xf>
    <xf numFmtId="4" fontId="18" fillId="17" borderId="1" xfId="3" applyNumberFormat="1" applyFont="1" applyBorder="1" applyAlignment="1" applyProtection="1">
      <alignment horizontal="center" vertical="center" wrapText="1"/>
    </xf>
    <xf numFmtId="0" fontId="15" fillId="0" borderId="10" xfId="2" applyNumberFormat="1" applyFont="1" applyBorder="1" applyAlignment="1">
      <alignment horizontal="center" wrapText="1"/>
    </xf>
    <xf numFmtId="4" fontId="7" fillId="7" borderId="12" xfId="0" applyNumberFormat="1" applyFont="1" applyFill="1" applyBorder="1" applyAlignment="1">
      <alignment horizontal="center" vertical="center"/>
    </xf>
    <xf numFmtId="4" fontId="7" fillId="7" borderId="5" xfId="0" applyNumberFormat="1" applyFont="1" applyFill="1" applyBorder="1" applyAlignment="1">
      <alignment horizontal="center" vertical="center"/>
    </xf>
    <xf numFmtId="4" fontId="7" fillId="7" borderId="3" xfId="0" applyNumberFormat="1" applyFont="1" applyFill="1" applyBorder="1" applyAlignment="1">
      <alignment horizontal="center" vertical="center"/>
    </xf>
    <xf numFmtId="44" fontId="11" fillId="0" borderId="7" xfId="2" applyFont="1" applyFill="1" applyBorder="1" applyAlignment="1" applyProtection="1">
      <alignment horizontal="center" vertical="center"/>
    </xf>
    <xf numFmtId="44" fontId="11" fillId="0" borderId="8" xfId="2" applyFont="1" applyFill="1" applyBorder="1" applyAlignment="1" applyProtection="1">
      <alignment horizontal="center" vertical="center"/>
    </xf>
    <xf numFmtId="44" fontId="11" fillId="0" borderId="6" xfId="2" applyFont="1" applyFill="1" applyBorder="1" applyAlignment="1" applyProtection="1">
      <alignment horizontal="center" vertical="center"/>
    </xf>
    <xf numFmtId="164" fontId="0" fillId="16" borderId="7" xfId="0" applyNumberFormat="1" applyFill="1" applyBorder="1" applyAlignment="1" applyProtection="1">
      <alignment horizontal="center" vertical="center"/>
      <protection locked="0"/>
    </xf>
    <xf numFmtId="164" fontId="0" fillId="16" borderId="8" xfId="0" applyNumberFormat="1" applyFill="1" applyBorder="1" applyAlignment="1" applyProtection="1">
      <alignment horizontal="center" vertical="center"/>
      <protection locked="0"/>
    </xf>
    <xf numFmtId="164" fontId="0" fillId="16" borderId="6" xfId="0" applyNumberFormat="1" applyFill="1" applyBorder="1" applyAlignment="1" applyProtection="1">
      <alignment horizontal="center" vertical="center"/>
      <protection locked="0"/>
    </xf>
    <xf numFmtId="4" fontId="11" fillId="0" borderId="7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6" fillId="6" borderId="1" xfId="1" applyNumberFormat="1" applyFont="1" applyFill="1" applyBorder="1" applyAlignment="1" applyProtection="1">
      <alignment horizontal="center" vertical="center" wrapText="1"/>
    </xf>
    <xf numFmtId="44" fontId="11" fillId="0" borderId="15" xfId="2" applyFont="1" applyFill="1" applyBorder="1" applyAlignment="1" applyProtection="1">
      <alignment horizontal="center" vertical="center"/>
    </xf>
    <xf numFmtId="44" fontId="11" fillId="0" borderId="9" xfId="2" applyFont="1" applyFill="1" applyBorder="1" applyAlignment="1" applyProtection="1">
      <alignment horizontal="center" vertical="center"/>
    </xf>
    <xf numFmtId="44" fontId="11" fillId="0" borderId="10" xfId="2" applyFont="1" applyFill="1" applyBorder="1" applyAlignment="1" applyProtection="1">
      <alignment horizontal="center" vertical="center"/>
    </xf>
    <xf numFmtId="44" fontId="11" fillId="0" borderId="11" xfId="2" applyFont="1" applyFill="1" applyBorder="1" applyAlignment="1" applyProtection="1">
      <alignment horizontal="center" vertical="center"/>
    </xf>
    <xf numFmtId="44" fontId="11" fillId="0" borderId="16" xfId="2" applyFont="1" applyFill="1" applyBorder="1" applyAlignment="1" applyProtection="1">
      <alignment horizontal="center" vertical="center"/>
    </xf>
    <xf numFmtId="44" fontId="11" fillId="0" borderId="14" xfId="2" applyFont="1" applyFill="1" applyBorder="1" applyAlignment="1" applyProtection="1">
      <alignment horizontal="center" vertical="center"/>
    </xf>
    <xf numFmtId="0" fontId="0" fillId="0" borderId="13" xfId="0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4" fillId="0" borderId="0" xfId="0" applyFont="1" applyAlignment="1" applyProtection="1">
      <alignment horizontal="center" vertical="center" wrapText="1"/>
      <protection locked="0"/>
    </xf>
    <xf numFmtId="4" fontId="20" fillId="3" borderId="0" xfId="1" applyNumberFormat="1" applyFont="1" applyFill="1" applyBorder="1" applyAlignment="1" applyProtection="1">
      <alignment horizontal="center" vertical="center" wrapText="1"/>
    </xf>
    <xf numFmtId="4" fontId="20" fillId="3" borderId="0" xfId="1" applyNumberFormat="1" applyFont="1" applyFill="1" applyBorder="1" applyAlignment="1" applyProtection="1">
      <alignment horizontal="center" vertical="center"/>
    </xf>
    <xf numFmtId="4" fontId="12" fillId="11" borderId="4" xfId="0" applyNumberFormat="1" applyFont="1" applyFill="1" applyBorder="1" applyAlignment="1">
      <alignment horizontal="center" vertical="center" wrapText="1"/>
    </xf>
    <xf numFmtId="4" fontId="12" fillId="11" borderId="3" xfId="0" applyNumberFormat="1" applyFont="1" applyFill="1" applyBorder="1" applyAlignment="1">
      <alignment horizontal="center" vertical="center" wrapText="1"/>
    </xf>
    <xf numFmtId="164" fontId="6" fillId="1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7" fillId="7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</cellXfs>
  <cellStyles count="4">
    <cellStyle name="20% - Énfasis2" xfId="3" builtinId="34"/>
    <cellStyle name="Énfasis2" xfId="1" builtinId="3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38101</xdr:colOff>
      <xdr:row>0</xdr:row>
      <xdr:rowOff>60961</xdr:rowOff>
    </xdr:from>
    <xdr:to>
      <xdr:col>12</xdr:col>
      <xdr:colOff>696687</xdr:colOff>
      <xdr:row>1</xdr:row>
      <xdr:rowOff>111316</xdr:rowOff>
    </xdr:to>
    <xdr:pic>
      <xdr:nvPicPr>
        <xdr:cNvPr id="4" name="Imagen 3" descr="http://intranet.fremap.es/Imagenes/Logos/freroblan_v.jpg">
          <a:extLst>
            <a:ext uri="{FF2B5EF4-FFF2-40B4-BE49-F238E27FC236}">
              <a16:creationId xmlns:a16="http://schemas.microsoft.com/office/drawing/2014/main" id="{9A31B2C4-B253-4533-A928-244A8454FE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178541" y="6096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48DAB-6A05-4886-B9F0-2A4710FDAE9C}">
  <dimension ref="A1:M33"/>
  <sheetViews>
    <sheetView tabSelected="1" topLeftCell="A7" zoomScale="85" zoomScaleNormal="85" workbookViewId="0">
      <selection activeCell="H18" sqref="H18:M18"/>
    </sheetView>
  </sheetViews>
  <sheetFormatPr baseColWidth="10" defaultRowHeight="14.5" x14ac:dyDescent="0.35"/>
  <cols>
    <col min="4" max="4" width="13.81640625" customWidth="1"/>
    <col min="5" max="5" width="25.1796875" customWidth="1"/>
    <col min="6" max="6" width="18.6328125" customWidth="1"/>
    <col min="7" max="7" width="3.1796875" customWidth="1"/>
    <col min="8" max="8" width="13.26953125" customWidth="1"/>
    <col min="12" max="12" width="28.7265625" customWidth="1"/>
    <col min="13" max="13" width="18.1796875" style="2" customWidth="1"/>
  </cols>
  <sheetData>
    <row r="1" spans="1:13" ht="31.15" customHeight="1" x14ac:dyDescent="0.35">
      <c r="A1" s="90" t="s">
        <v>31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45.65" customHeight="1" x14ac:dyDescent="0.35">
      <c r="A2" s="89" t="s">
        <v>32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ht="28.15" customHeight="1" x14ac:dyDescent="0.35">
      <c r="A3" s="89" t="s">
        <v>22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1:13" ht="4.9000000000000004" customHeight="1" x14ac:dyDescent="0.35">
      <c r="A4" s="38"/>
      <c r="B4" s="38"/>
      <c r="C4" s="38"/>
      <c r="D4" s="38"/>
      <c r="E4" s="39"/>
      <c r="F4" s="39"/>
      <c r="G4" s="40"/>
      <c r="H4" s="40"/>
      <c r="I4" s="40"/>
      <c r="J4" s="41"/>
      <c r="K4" s="41"/>
      <c r="L4" s="41"/>
      <c r="M4" s="38"/>
    </row>
    <row r="5" spans="1:13" ht="86.5" customHeight="1" x14ac:dyDescent="0.35">
      <c r="A5" s="88" t="s">
        <v>0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</row>
    <row r="6" spans="1:13" ht="11.5" customHeight="1" x14ac:dyDescent="0.35"/>
    <row r="7" spans="1:13" ht="46.9" customHeight="1" x14ac:dyDescent="0.35">
      <c r="A7" s="79" t="s">
        <v>39</v>
      </c>
      <c r="B7" s="79"/>
      <c r="C7" s="79"/>
      <c r="D7" s="79"/>
      <c r="E7" s="79"/>
      <c r="F7" s="79"/>
      <c r="G7" s="33"/>
      <c r="H7" s="79" t="s">
        <v>40</v>
      </c>
      <c r="I7" s="79"/>
      <c r="J7" s="79"/>
      <c r="K7" s="79"/>
      <c r="L7" s="79"/>
      <c r="M7" s="79"/>
    </row>
    <row r="8" spans="1:13" ht="14.5" customHeight="1" x14ac:dyDescent="0.35">
      <c r="A8" s="94"/>
      <c r="B8" s="94"/>
      <c r="C8" s="94"/>
      <c r="D8" s="94"/>
      <c r="E8" s="94"/>
      <c r="H8" s="94"/>
      <c r="I8" s="94"/>
      <c r="J8" s="94"/>
      <c r="K8" s="94"/>
      <c r="L8" s="94"/>
    </row>
    <row r="9" spans="1:13" ht="64" customHeight="1" x14ac:dyDescent="0.35">
      <c r="A9" s="65" t="s">
        <v>41</v>
      </c>
      <c r="B9" s="65"/>
      <c r="C9" s="65"/>
      <c r="D9" s="65"/>
      <c r="E9" s="65"/>
      <c r="F9" s="65"/>
      <c r="G9" s="25"/>
      <c r="H9" s="65" t="s">
        <v>42</v>
      </c>
      <c r="I9" s="65"/>
      <c r="J9" s="65"/>
      <c r="K9" s="65"/>
      <c r="L9" s="65"/>
      <c r="M9" s="65"/>
    </row>
    <row r="10" spans="1:13" ht="73" customHeight="1" x14ac:dyDescent="0.35">
      <c r="A10" s="49" t="s">
        <v>23</v>
      </c>
      <c r="B10" s="49" t="s">
        <v>24</v>
      </c>
      <c r="C10" s="96" t="s">
        <v>38</v>
      </c>
      <c r="D10" s="96"/>
      <c r="E10" s="32" t="s">
        <v>29</v>
      </c>
      <c r="F10" s="61" t="s">
        <v>25</v>
      </c>
      <c r="G10" s="25"/>
      <c r="H10" s="49" t="s">
        <v>23</v>
      </c>
      <c r="I10" s="49" t="s">
        <v>24</v>
      </c>
      <c r="J10" s="96" t="s">
        <v>38</v>
      </c>
      <c r="K10" s="96"/>
      <c r="L10" s="32" t="s">
        <v>29</v>
      </c>
      <c r="M10" s="61" t="s">
        <v>25</v>
      </c>
    </row>
    <row r="11" spans="1:13" x14ac:dyDescent="0.35">
      <c r="A11" s="48" t="s">
        <v>33</v>
      </c>
      <c r="B11" s="49">
        <v>150</v>
      </c>
      <c r="C11" s="80">
        <v>20</v>
      </c>
      <c r="D11" s="81"/>
      <c r="E11" s="73"/>
      <c r="F11" s="54" t="str">
        <f>+IF($E$11&lt;=0,"Precio no válido",IF($E$11&gt;$C$11,"Precio no válido",ROUND($E$11*B11,2)))</f>
        <v>Precio no válido</v>
      </c>
      <c r="G11" s="25"/>
      <c r="H11" s="48" t="s">
        <v>33</v>
      </c>
      <c r="I11" s="76">
        <v>120</v>
      </c>
      <c r="J11" s="80">
        <v>20</v>
      </c>
      <c r="K11" s="81"/>
      <c r="L11" s="73"/>
      <c r="M11" s="62" t="str">
        <f>+IF(L11&lt;=0,"Precio no válido",IF(L11&gt;J11,"Precio no válido",ROUND(L11*I11,2)))</f>
        <v>Precio no válido</v>
      </c>
    </row>
    <row r="12" spans="1:13" x14ac:dyDescent="0.35">
      <c r="A12" s="50" t="s">
        <v>34</v>
      </c>
      <c r="B12" s="49">
        <v>80</v>
      </c>
      <c r="C12" s="82"/>
      <c r="D12" s="83"/>
      <c r="E12" s="74"/>
      <c r="F12" s="54" t="str">
        <f t="shared" ref="F12" si="0">+IF($E$11&lt;=0,"Precio no válido",IF($E$11&gt;$C$11,"Precio no válido",ROUND($E$11*B12,2)))</f>
        <v>Precio no válido</v>
      </c>
      <c r="G12" s="25"/>
      <c r="H12" s="50" t="s">
        <v>34</v>
      </c>
      <c r="I12" s="77"/>
      <c r="J12" s="82"/>
      <c r="K12" s="83"/>
      <c r="L12" s="74"/>
      <c r="M12" s="63"/>
    </row>
    <row r="13" spans="1:13" x14ac:dyDescent="0.35">
      <c r="A13" s="50" t="s">
        <v>35</v>
      </c>
      <c r="B13" s="49">
        <v>190</v>
      </c>
      <c r="C13" s="82"/>
      <c r="D13" s="83"/>
      <c r="E13" s="74"/>
      <c r="F13" s="54" t="str">
        <f>+IF($E$11&lt;=0,"Precio no válido",IF($E$11&gt;$C$11,"Precio no válido",ROUND($E$11*B13,2)))</f>
        <v>Precio no válido</v>
      </c>
      <c r="G13" s="25"/>
      <c r="H13" s="50" t="s">
        <v>35</v>
      </c>
      <c r="I13" s="77"/>
      <c r="J13" s="82"/>
      <c r="K13" s="83"/>
      <c r="L13" s="74"/>
      <c r="M13" s="63"/>
    </row>
    <row r="14" spans="1:13" x14ac:dyDescent="0.35">
      <c r="A14" s="50" t="s">
        <v>36</v>
      </c>
      <c r="B14" s="49">
        <v>50</v>
      </c>
      <c r="C14" s="82"/>
      <c r="D14" s="83"/>
      <c r="E14" s="74"/>
      <c r="F14" s="54" t="str">
        <f t="shared" ref="F14:F15" si="1">+IF($E$11&lt;=0,"Precio no válido",IF($E$11&gt;$C$11,"Precio no válido",ROUND($E$11*B14,2)))</f>
        <v>Precio no válido</v>
      </c>
      <c r="G14" s="25"/>
      <c r="H14" s="50" t="s">
        <v>36</v>
      </c>
      <c r="I14" s="77"/>
      <c r="J14" s="82"/>
      <c r="K14" s="83"/>
      <c r="L14" s="74"/>
      <c r="M14" s="63"/>
    </row>
    <row r="15" spans="1:13" x14ac:dyDescent="0.35">
      <c r="A15" s="51" t="s">
        <v>37</v>
      </c>
      <c r="B15" s="55">
        <v>50</v>
      </c>
      <c r="C15" s="84"/>
      <c r="D15" s="85"/>
      <c r="E15" s="75"/>
      <c r="F15" s="54" t="str">
        <f t="shared" si="1"/>
        <v>Precio no válido</v>
      </c>
      <c r="G15" s="25"/>
      <c r="H15" s="51" t="s">
        <v>37</v>
      </c>
      <c r="I15" s="78"/>
      <c r="J15" s="84"/>
      <c r="K15" s="85"/>
      <c r="L15" s="75"/>
      <c r="M15" s="64"/>
    </row>
    <row r="16" spans="1:13" x14ac:dyDescent="0.35">
      <c r="A16" s="95" t="s">
        <v>26</v>
      </c>
      <c r="B16" s="95"/>
      <c r="C16" s="95"/>
      <c r="D16" s="95"/>
      <c r="E16" s="52"/>
      <c r="F16" s="43">
        <f>SUM(F11:F15)</f>
        <v>0</v>
      </c>
      <c r="G16" s="25"/>
      <c r="H16" s="95" t="s">
        <v>26</v>
      </c>
      <c r="I16" s="95"/>
      <c r="J16" s="95"/>
      <c r="K16" s="95"/>
      <c r="L16" s="52"/>
      <c r="M16" s="42" t="str">
        <f>M11</f>
        <v>Precio no válido</v>
      </c>
    </row>
    <row r="17" spans="1:13" x14ac:dyDescent="0.35">
      <c r="A17" s="25"/>
      <c r="B17" s="25"/>
      <c r="C17" s="25"/>
      <c r="D17" s="25"/>
      <c r="E17" s="25"/>
      <c r="F17" s="34"/>
      <c r="G17" s="25"/>
      <c r="H17" s="25"/>
      <c r="I17" s="25"/>
      <c r="J17" s="25"/>
      <c r="K17" s="25"/>
      <c r="L17" s="25"/>
    </row>
    <row r="18" spans="1:13" ht="92" customHeight="1" x14ac:dyDescent="0.35">
      <c r="A18" s="65" t="s">
        <v>43</v>
      </c>
      <c r="B18" s="65"/>
      <c r="C18" s="65"/>
      <c r="D18" s="65"/>
      <c r="E18" s="65"/>
      <c r="F18" s="65"/>
      <c r="G18" s="25"/>
      <c r="H18" s="65" t="s">
        <v>43</v>
      </c>
      <c r="I18" s="65"/>
      <c r="J18" s="65"/>
      <c r="K18" s="65"/>
      <c r="L18" s="65"/>
      <c r="M18" s="65"/>
    </row>
    <row r="19" spans="1:13" ht="72.5" x14ac:dyDescent="0.35">
      <c r="A19" s="46" t="s">
        <v>23</v>
      </c>
      <c r="B19" s="47" t="s">
        <v>24</v>
      </c>
      <c r="C19" s="47" t="s">
        <v>27</v>
      </c>
      <c r="D19" s="47" t="s">
        <v>28</v>
      </c>
      <c r="E19" s="32" t="s">
        <v>29</v>
      </c>
      <c r="F19" s="53" t="s">
        <v>25</v>
      </c>
      <c r="G19" s="35"/>
      <c r="H19" s="46" t="s">
        <v>23</v>
      </c>
      <c r="I19" s="47" t="s">
        <v>24</v>
      </c>
      <c r="J19" s="47" t="s">
        <v>27</v>
      </c>
      <c r="K19" s="47" t="s">
        <v>28</v>
      </c>
      <c r="L19" s="32" t="s">
        <v>29</v>
      </c>
      <c r="M19" s="53" t="s">
        <v>25</v>
      </c>
    </row>
    <row r="20" spans="1:13" x14ac:dyDescent="0.35">
      <c r="A20" s="48" t="s">
        <v>33</v>
      </c>
      <c r="B20" s="49">
        <v>2600</v>
      </c>
      <c r="C20" s="49">
        <v>265405</v>
      </c>
      <c r="D20" s="70">
        <v>0.85</v>
      </c>
      <c r="E20" s="73"/>
      <c r="F20" s="54" t="str">
        <f>+IF($E$20&lt;=0,"Precio no válido",IF($E$20&gt;$D$20,"Precio no válido",ROUND($E$20*C20,2)))</f>
        <v>Precio no válido</v>
      </c>
      <c r="G20" s="66"/>
      <c r="H20" s="48" t="s">
        <v>33</v>
      </c>
      <c r="I20" s="76">
        <v>135</v>
      </c>
      <c r="J20" s="76">
        <v>23850.749999999996</v>
      </c>
      <c r="K20" s="70">
        <v>0.85</v>
      </c>
      <c r="L20" s="73"/>
      <c r="M20" s="62" t="str">
        <f>+IF($L$20&lt;=0,"Precio no válido",IF($L$20&gt;$K$20,"Precio no válido",ROUND($L$20*J20,2)))</f>
        <v>Precio no válido</v>
      </c>
    </row>
    <row r="21" spans="1:13" x14ac:dyDescent="0.35">
      <c r="A21" s="50" t="s">
        <v>34</v>
      </c>
      <c r="B21" s="49">
        <v>2150</v>
      </c>
      <c r="C21" s="49">
        <v>260500</v>
      </c>
      <c r="D21" s="71"/>
      <c r="E21" s="74"/>
      <c r="F21" s="54" t="str">
        <f t="shared" ref="F21:F24" si="2">+IF($E$20&lt;=0,"Precio no válido",IF($E$20&gt;$D$20,"Precio no válido",ROUND($E$20*C21,2)))</f>
        <v>Precio no válido</v>
      </c>
      <c r="G21" s="66"/>
      <c r="H21" s="50" t="s">
        <v>34</v>
      </c>
      <c r="I21" s="77"/>
      <c r="J21" s="77"/>
      <c r="K21" s="71"/>
      <c r="L21" s="74"/>
      <c r="M21" s="63"/>
    </row>
    <row r="22" spans="1:13" x14ac:dyDescent="0.35">
      <c r="A22" s="50" t="s">
        <v>35</v>
      </c>
      <c r="B22" s="49">
        <v>660</v>
      </c>
      <c r="C22" s="49">
        <v>50400</v>
      </c>
      <c r="D22" s="71"/>
      <c r="E22" s="74"/>
      <c r="F22" s="54" t="str">
        <f t="shared" si="2"/>
        <v>Precio no válido</v>
      </c>
      <c r="G22" s="66"/>
      <c r="H22" s="50" t="s">
        <v>35</v>
      </c>
      <c r="I22" s="77"/>
      <c r="J22" s="77"/>
      <c r="K22" s="71"/>
      <c r="L22" s="74"/>
      <c r="M22" s="63"/>
    </row>
    <row r="23" spans="1:13" x14ac:dyDescent="0.35">
      <c r="A23" s="50" t="s">
        <v>36</v>
      </c>
      <c r="B23" s="49">
        <v>1600</v>
      </c>
      <c r="C23" s="49">
        <v>140000</v>
      </c>
      <c r="D23" s="71"/>
      <c r="E23" s="74"/>
      <c r="F23" s="54" t="str">
        <f t="shared" si="2"/>
        <v>Precio no válido</v>
      </c>
      <c r="G23" s="66"/>
      <c r="H23" s="50" t="s">
        <v>36</v>
      </c>
      <c r="I23" s="77"/>
      <c r="J23" s="77"/>
      <c r="K23" s="71"/>
      <c r="L23" s="74"/>
      <c r="M23" s="63"/>
    </row>
    <row r="24" spans="1:13" x14ac:dyDescent="0.35">
      <c r="A24" s="51" t="s">
        <v>37</v>
      </c>
      <c r="B24" s="49">
        <v>1800</v>
      </c>
      <c r="C24" s="49">
        <v>137224</v>
      </c>
      <c r="D24" s="72"/>
      <c r="E24" s="75"/>
      <c r="F24" s="54" t="str">
        <f t="shared" si="2"/>
        <v>Precio no válido</v>
      </c>
      <c r="G24" s="66"/>
      <c r="H24" s="51" t="s">
        <v>37</v>
      </c>
      <c r="I24" s="78"/>
      <c r="J24" s="78"/>
      <c r="K24" s="72"/>
      <c r="L24" s="75"/>
      <c r="M24" s="64"/>
    </row>
    <row r="25" spans="1:13" ht="28" customHeight="1" x14ac:dyDescent="0.35">
      <c r="A25" s="67" t="s">
        <v>26</v>
      </c>
      <c r="B25" s="68"/>
      <c r="C25" s="68"/>
      <c r="D25" s="69"/>
      <c r="E25" s="52"/>
      <c r="F25" s="44">
        <f>SUM(F20:F24)</f>
        <v>0</v>
      </c>
      <c r="G25" s="66"/>
      <c r="H25" s="67" t="s">
        <v>26</v>
      </c>
      <c r="I25" s="68"/>
      <c r="J25" s="68"/>
      <c r="K25" s="69"/>
      <c r="L25" s="52"/>
      <c r="M25" s="45">
        <f>SUM(M20:M22)</f>
        <v>0</v>
      </c>
    </row>
    <row r="26" spans="1:13" x14ac:dyDescent="0.35">
      <c r="A26" s="36"/>
      <c r="B26" s="36"/>
      <c r="C26" s="36"/>
      <c r="D26" s="36"/>
      <c r="E26" s="36"/>
      <c r="F26" s="36"/>
      <c r="G26" s="36"/>
    </row>
    <row r="27" spans="1:13" ht="78" customHeight="1" x14ac:dyDescent="0.35">
      <c r="A27" s="91" t="s">
        <v>6</v>
      </c>
      <c r="B27" s="92"/>
      <c r="C27" s="93" t="e">
        <f>(IF(COUNTIF(F11:F15,"Precio no válido"),"Precio no válido",IF(COUNTIF(M11,"Precio no válido"),"Precio no válido",IF(COUNTIF(F20:F24,"Precio no válido"),"Precio no válido",IF(COUNTIF(M20,"Precio no válido"),"Precio no válido",SUM(F16+M16+F25+M25))))))*2</f>
        <v>#VALUE!</v>
      </c>
      <c r="D27" s="93"/>
      <c r="E27" s="56" t="s">
        <v>3</v>
      </c>
      <c r="F27" s="57"/>
      <c r="G27" s="37"/>
      <c r="M27"/>
    </row>
    <row r="28" spans="1:13" ht="28.9" customHeight="1" x14ac:dyDescent="0.35">
      <c r="C28" s="86" t="s">
        <v>30</v>
      </c>
      <c r="D28" s="86"/>
      <c r="E28" s="86"/>
      <c r="F28" s="58"/>
      <c r="M28"/>
    </row>
    <row r="29" spans="1:13" ht="16.149999999999999" customHeight="1" x14ac:dyDescent="0.35">
      <c r="A29" s="59"/>
      <c r="B29" s="60"/>
      <c r="C29" s="87"/>
      <c r="D29" s="87"/>
      <c r="E29" s="87"/>
      <c r="F29" s="58"/>
    </row>
    <row r="30" spans="1:13" ht="19.899999999999999" hidden="1" customHeight="1" x14ac:dyDescent="0.35">
      <c r="C30" s="87"/>
      <c r="D30" s="87"/>
      <c r="E30" s="87"/>
      <c r="F30" s="58"/>
    </row>
    <row r="31" spans="1:13" ht="18" customHeight="1" x14ac:dyDescent="0.35">
      <c r="C31" s="87"/>
      <c r="D31" s="87"/>
      <c r="E31" s="87"/>
      <c r="F31" s="58"/>
    </row>
    <row r="32" spans="1:13" x14ac:dyDescent="0.35">
      <c r="C32" s="87"/>
      <c r="D32" s="87"/>
      <c r="E32" s="87"/>
    </row>
    <row r="33" spans="3:5" x14ac:dyDescent="0.35">
      <c r="C33" s="87"/>
      <c r="D33" s="87"/>
      <c r="E33" s="87"/>
    </row>
  </sheetData>
  <sheetProtection algorithmName="SHA-512" hashValue="EtpSiNxeJ3d1CshIqrz0SrEklgQH027N46eZdRCx2bbhs/1mUPO/46FKI7nzlN7V/JOxPtCiIPLhOiGO9eW/Gw==" saltValue="3MzGdXdiwfQkOSkkGVfM4g==" spinCount="100000" sheet="1" objects="1" scenarios="1"/>
  <mergeCells count="35">
    <mergeCell ref="C28:E33"/>
    <mergeCell ref="A5:M5"/>
    <mergeCell ref="A2:M2"/>
    <mergeCell ref="A3:M3"/>
    <mergeCell ref="A1:M1"/>
    <mergeCell ref="A27:B27"/>
    <mergeCell ref="C27:D27"/>
    <mergeCell ref="A8:E8"/>
    <mergeCell ref="H8:L8"/>
    <mergeCell ref="H9:M9"/>
    <mergeCell ref="H25:K25"/>
    <mergeCell ref="A16:D16"/>
    <mergeCell ref="H16:K16"/>
    <mergeCell ref="C10:D10"/>
    <mergeCell ref="J10:K10"/>
    <mergeCell ref="A7:F7"/>
    <mergeCell ref="H7:M7"/>
    <mergeCell ref="A9:F9"/>
    <mergeCell ref="C11:D15"/>
    <mergeCell ref="E11:E15"/>
    <mergeCell ref="I11:I15"/>
    <mergeCell ref="J11:K15"/>
    <mergeCell ref="L11:L15"/>
    <mergeCell ref="M11:M15"/>
    <mergeCell ref="M20:M24"/>
    <mergeCell ref="A18:F18"/>
    <mergeCell ref="H18:M18"/>
    <mergeCell ref="G20:G25"/>
    <mergeCell ref="A25:D25"/>
    <mergeCell ref="D20:D24"/>
    <mergeCell ref="E20:E24"/>
    <mergeCell ref="I20:I24"/>
    <mergeCell ref="J20:J24"/>
    <mergeCell ref="K20:K24"/>
    <mergeCell ref="L20:L24"/>
  </mergeCells>
  <dataValidations count="2">
    <dataValidation type="custom" allowBlank="1" showInputMessage="1" showErrorMessage="1" errorTitle="PRECIO NO VÁLIDO" error="Se deben incluir como máximo dos decimales y el precio ofertado no podrá ser inferior a 0,01." sqref="E11:E15 L11:L15" xr:uid="{D912A289-32A9-4B54-B4FF-78C3808BE6B5}">
      <formula1>IF(E11&gt;0,E11*100=INT(E11*100),"ERROR")+IF(E11&lt;=C11,E11*100=INT(E11*100),"ERROR")</formula1>
    </dataValidation>
    <dataValidation type="custom" allowBlank="1" showInputMessage="1" showErrorMessage="1" errorTitle="PRECIO NO VÁLIDO" error="Se deben incluir como máximo dos decimales y el precio ofertado no podrá ser inferior a 0,01." sqref="E20:E24 L20:L24" xr:uid="{AB24A28D-5EE0-4414-920E-A1E1560ACC27}">
      <formula1>IF(E20&gt;0,E20*100=INT(E20*100),"ERROR")+IF(E20&lt;=D20,E20*100=INT(E20*100),"ERROR")</formula1>
    </dataValidation>
  </dataValidation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796875" defaultRowHeight="14.5" x14ac:dyDescent="0.35"/>
  <cols>
    <col min="1" max="1" width="29.453125" customWidth="1"/>
    <col min="2" max="2" width="22.26953125" style="2" customWidth="1"/>
    <col min="3" max="3" width="36.26953125" customWidth="1"/>
    <col min="4" max="4" width="25.26953125" customWidth="1"/>
    <col min="5" max="5" width="28.1796875" customWidth="1"/>
    <col min="6" max="6" width="26.81640625" customWidth="1"/>
    <col min="7" max="7" width="26.26953125" style="1" customWidth="1"/>
    <col min="8" max="8" width="22.26953125" customWidth="1"/>
    <col min="9" max="9" width="23.54296875" customWidth="1"/>
    <col min="10" max="10" width="24.1796875" customWidth="1"/>
  </cols>
  <sheetData>
    <row r="1" spans="1:12" ht="36" x14ac:dyDescent="0.35">
      <c r="A1" s="99" t="s">
        <v>8</v>
      </c>
      <c r="B1" s="99"/>
      <c r="C1" s="99"/>
      <c r="D1" s="99"/>
      <c r="E1" s="99"/>
      <c r="F1" s="99"/>
      <c r="G1" s="99"/>
    </row>
    <row r="2" spans="1:12" ht="36" customHeight="1" x14ac:dyDescent="0.35">
      <c r="A2" s="100" t="s">
        <v>13</v>
      </c>
      <c r="B2" s="100"/>
      <c r="C2" s="100"/>
      <c r="D2" s="100"/>
      <c r="E2" s="100"/>
      <c r="F2" s="100"/>
      <c r="G2" s="9"/>
    </row>
    <row r="3" spans="1:12" ht="33.5" x14ac:dyDescent="0.35">
      <c r="A3" s="101" t="s">
        <v>14</v>
      </c>
      <c r="B3" s="101"/>
      <c r="C3" s="101"/>
      <c r="D3" s="101"/>
      <c r="E3" s="101"/>
      <c r="F3" s="101"/>
      <c r="G3" s="101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102" t="s">
        <v>0</v>
      </c>
      <c r="B5" s="102"/>
      <c r="C5" s="102"/>
      <c r="D5" s="102"/>
      <c r="E5" s="102"/>
      <c r="F5" s="102"/>
      <c r="G5" s="102"/>
    </row>
    <row r="7" spans="1:12" ht="75" customHeight="1" x14ac:dyDescent="0.35">
      <c r="A7" s="103" t="s">
        <v>1</v>
      </c>
      <c r="B7" s="104"/>
      <c r="C7" s="105"/>
      <c r="D7" s="27" t="s">
        <v>10</v>
      </c>
      <c r="E7" s="27" t="s">
        <v>11</v>
      </c>
      <c r="F7" s="27" t="s">
        <v>12</v>
      </c>
      <c r="G7" s="27" t="s">
        <v>15</v>
      </c>
      <c r="H7" s="20" t="s">
        <v>16</v>
      </c>
      <c r="I7" s="20" t="s">
        <v>17</v>
      </c>
      <c r="J7" s="16" t="s">
        <v>18</v>
      </c>
    </row>
    <row r="8" spans="1:12" ht="15" customHeight="1" x14ac:dyDescent="0.35">
      <c r="C8" s="2"/>
      <c r="G8"/>
    </row>
    <row r="9" spans="1:12" ht="29" x14ac:dyDescent="0.35">
      <c r="A9" s="97" t="s">
        <v>19</v>
      </c>
      <c r="B9" s="97" t="s">
        <v>20</v>
      </c>
      <c r="C9" s="17" t="s">
        <v>7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97"/>
      <c r="B10" s="97"/>
      <c r="C10" s="18" t="s">
        <v>4</v>
      </c>
      <c r="D10" s="11" t="s">
        <v>21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97" t="s">
        <v>9</v>
      </c>
      <c r="B11" s="97"/>
      <c r="C11" s="97"/>
      <c r="D11" s="98">
        <v>10</v>
      </c>
      <c r="E11" s="98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5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6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796875" defaultRowHeight="14.5" x14ac:dyDescent="0.35"/>
  <cols>
    <col min="1" max="1" width="29.453125" customWidth="1"/>
    <col min="2" max="2" width="22.26953125" style="2" customWidth="1"/>
    <col min="3" max="3" width="36.26953125" customWidth="1"/>
    <col min="4" max="4" width="25.26953125" customWidth="1"/>
    <col min="5" max="5" width="28.1796875" customWidth="1"/>
    <col min="6" max="6" width="26.81640625" customWidth="1"/>
    <col min="7" max="7" width="26.26953125" style="1" customWidth="1"/>
    <col min="8" max="8" width="22.26953125" customWidth="1"/>
    <col min="9" max="9" width="23.54296875" customWidth="1"/>
    <col min="10" max="10" width="24.1796875" customWidth="1"/>
  </cols>
  <sheetData>
    <row r="1" spans="1:12" ht="36" x14ac:dyDescent="0.35">
      <c r="A1" s="99" t="s">
        <v>8</v>
      </c>
      <c r="B1" s="99"/>
      <c r="C1" s="99"/>
      <c r="D1" s="99"/>
      <c r="E1" s="99"/>
      <c r="F1" s="99"/>
      <c r="G1" s="99"/>
    </row>
    <row r="2" spans="1:12" ht="36" customHeight="1" x14ac:dyDescent="0.35">
      <c r="A2" s="100" t="s">
        <v>13</v>
      </c>
      <c r="B2" s="100"/>
      <c r="C2" s="100"/>
      <c r="D2" s="100"/>
      <c r="E2" s="100"/>
      <c r="F2" s="100"/>
      <c r="G2" s="9"/>
    </row>
    <row r="3" spans="1:12" ht="33.5" x14ac:dyDescent="0.35">
      <c r="A3" s="101" t="s">
        <v>14</v>
      </c>
      <c r="B3" s="101"/>
      <c r="C3" s="101"/>
      <c r="D3" s="101"/>
      <c r="E3" s="101"/>
      <c r="F3" s="101"/>
      <c r="G3" s="101"/>
    </row>
    <row r="4" spans="1:12" x14ac:dyDescent="0.35">
      <c r="C4" s="3"/>
      <c r="D4" s="3"/>
      <c r="E4" s="4"/>
      <c r="F4" s="4"/>
      <c r="G4" s="4"/>
    </row>
    <row r="5" spans="1:12" ht="96.75" customHeight="1" x14ac:dyDescent="0.35">
      <c r="A5" s="102" t="s">
        <v>0</v>
      </c>
      <c r="B5" s="102"/>
      <c r="C5" s="102"/>
      <c r="D5" s="102"/>
      <c r="E5" s="102"/>
      <c r="F5" s="102"/>
      <c r="G5" s="102"/>
    </row>
    <row r="7" spans="1:12" ht="75" customHeight="1" x14ac:dyDescent="0.35">
      <c r="A7" s="103" t="s">
        <v>1</v>
      </c>
      <c r="B7" s="104"/>
      <c r="C7" s="105"/>
      <c r="D7" s="27" t="s">
        <v>10</v>
      </c>
      <c r="E7" s="27" t="s">
        <v>11</v>
      </c>
      <c r="F7" s="27" t="s">
        <v>12</v>
      </c>
      <c r="G7" s="27" t="s">
        <v>15</v>
      </c>
      <c r="H7" s="20" t="s">
        <v>16</v>
      </c>
      <c r="I7" s="20" t="s">
        <v>17</v>
      </c>
      <c r="J7" s="16" t="s">
        <v>18</v>
      </c>
    </row>
    <row r="8" spans="1:12" ht="15" customHeight="1" x14ac:dyDescent="0.35">
      <c r="C8" s="2"/>
      <c r="G8"/>
    </row>
    <row r="9" spans="1:12" ht="29" x14ac:dyDescent="0.35">
      <c r="A9" s="97" t="s">
        <v>19</v>
      </c>
      <c r="B9" s="97" t="s">
        <v>20</v>
      </c>
      <c r="C9" s="17" t="s">
        <v>7</v>
      </c>
      <c r="D9" s="11">
        <v>240</v>
      </c>
      <c r="E9" s="11">
        <v>600</v>
      </c>
      <c r="F9" s="31">
        <v>41</v>
      </c>
      <c r="G9" s="31">
        <v>36</v>
      </c>
      <c r="H9" s="28"/>
      <c r="I9" s="15">
        <f>D9*H9</f>
        <v>0</v>
      </c>
      <c r="J9" s="29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97"/>
      <c r="B10" s="97"/>
      <c r="C10" s="18" t="s">
        <v>4</v>
      </c>
      <c r="D10" s="11" t="s">
        <v>21</v>
      </c>
      <c r="E10" s="11">
        <v>4100</v>
      </c>
      <c r="F10" s="31">
        <v>0.75</v>
      </c>
      <c r="G10" s="31">
        <v>0.67</v>
      </c>
      <c r="H10" s="28"/>
      <c r="I10" s="15">
        <f>E10*H10</f>
        <v>0</v>
      </c>
      <c r="J10" s="29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97" t="s">
        <v>9</v>
      </c>
      <c r="B11" s="97"/>
      <c r="C11" s="97"/>
      <c r="D11" s="98">
        <v>10</v>
      </c>
      <c r="E11" s="98"/>
      <c r="F11" s="31">
        <v>25</v>
      </c>
      <c r="G11" s="31">
        <v>22.5</v>
      </c>
      <c r="H11" s="28"/>
      <c r="I11" s="15">
        <f>D11*H11</f>
        <v>0</v>
      </c>
      <c r="J11" s="29" t="str">
        <f>IF(H11&lt;G11,"Precio por debajo del mínimo establecido",IF(H11&gt;F11,"Error precio","Precio unitario válido"))</f>
        <v>Precio por debajo del mínimo establecido</v>
      </c>
    </row>
    <row r="12" spans="1:12" s="10" customFormat="1" x14ac:dyDescent="0.35">
      <c r="A12" s="12"/>
      <c r="B12" s="19"/>
      <c r="C12" s="13"/>
      <c r="D12" s="7"/>
      <c r="E12" s="14"/>
      <c r="F12"/>
      <c r="G12" s="24">
        <f>SUM(G9:G11)</f>
        <v>59.17</v>
      </c>
      <c r="H12"/>
    </row>
    <row r="13" spans="1:12" ht="77.25" customHeight="1" x14ac:dyDescent="0.35">
      <c r="B13" s="5" t="s">
        <v>2</v>
      </c>
      <c r="C13" s="15">
        <v>13165</v>
      </c>
      <c r="E13" s="7"/>
    </row>
    <row r="14" spans="1:12" ht="81.75" customHeight="1" x14ac:dyDescent="0.35">
      <c r="B14" s="6" t="s">
        <v>5</v>
      </c>
      <c r="C14" s="15" t="str">
        <f>+IF(COUNTIF(J5:J11,"Error precio"),"Precio no válido",IF(SUM(I5:I11)&lt;=0,"Precio no válido",SUM(I5:I11)))</f>
        <v>Precio no válido</v>
      </c>
      <c r="D14" s="22" t="str">
        <f>+IF(E14=3,"Todas las casillas contienen un valor.","Oferta incompleta. Existen casillas sin valor introducido.")</f>
        <v>Oferta incompleta. Existen casillas sin valor introducido.</v>
      </c>
      <c r="E14" s="23">
        <f>+COUNT(H9:H11)</f>
        <v>0</v>
      </c>
      <c r="F14" s="25"/>
      <c r="G14" s="26"/>
      <c r="H14" s="25"/>
      <c r="I14" s="25"/>
      <c r="J14" s="25"/>
      <c r="K14" s="25"/>
      <c r="L14" s="25"/>
    </row>
    <row r="15" spans="1:12" ht="105.75" customHeight="1" x14ac:dyDescent="0.35">
      <c r="B15" s="8" t="s">
        <v>6</v>
      </c>
      <c r="C15" s="30" t="e">
        <f>C14*2</f>
        <v>#VALUE!</v>
      </c>
      <c r="D15" s="21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2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2023-09-29T10:53:46Z</dcterms:modified>
</cp:coreProperties>
</file>